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30" yWindow="915" windowWidth="19575" windowHeight="6450"/>
  </bookViews>
  <sheets>
    <sheet name="Planilha orçamentária" sheetId="4" r:id="rId1"/>
    <sheet name="Cronograma" sheetId="5" r:id="rId2"/>
  </sheets>
  <calcPr calcId="114210"/>
</workbook>
</file>

<file path=xl/calcChain.xml><?xml version="1.0" encoding="utf-8"?>
<calcChain xmlns="http://schemas.openxmlformats.org/spreadsheetml/2006/main">
  <c r="K22" i="4"/>
  <c r="J22"/>
  <c r="M22"/>
  <c r="L22"/>
  <c r="K21"/>
  <c r="J21"/>
  <c r="M21"/>
  <c r="L21"/>
  <c r="J20"/>
  <c r="M20"/>
  <c r="K20"/>
  <c r="L20"/>
  <c r="L19"/>
  <c r="K19"/>
  <c r="K18"/>
  <c r="J18"/>
  <c r="M18"/>
  <c r="L18"/>
  <c r="K17"/>
  <c r="J17"/>
  <c r="M17"/>
  <c r="L17"/>
  <c r="K16"/>
  <c r="K15"/>
  <c r="J16"/>
  <c r="M16"/>
  <c r="L16"/>
  <c r="L15"/>
  <c r="K14"/>
  <c r="J14"/>
  <c r="M14"/>
  <c r="L14"/>
  <c r="K13"/>
  <c r="K12"/>
  <c r="J13"/>
  <c r="M13"/>
  <c r="L13"/>
  <c r="L12"/>
  <c r="K11"/>
  <c r="J11"/>
  <c r="M11"/>
  <c r="L11"/>
  <c r="K10"/>
  <c r="K9"/>
  <c r="J10"/>
  <c r="M10"/>
  <c r="L10"/>
  <c r="L9"/>
  <c r="K8"/>
  <c r="J8"/>
  <c r="M8"/>
  <c r="L8"/>
  <c r="K7"/>
  <c r="K6"/>
  <c r="K23"/>
  <c r="J7"/>
  <c r="M7"/>
  <c r="L7"/>
  <c r="L6"/>
  <c r="L23"/>
  <c r="M12"/>
  <c r="E15" i="5"/>
  <c r="M9" i="4"/>
  <c r="E13" i="5"/>
  <c r="M15" i="4"/>
  <c r="E17" i="5"/>
  <c r="M6" i="4"/>
  <c r="M19"/>
  <c r="E19" i="5"/>
  <c r="M23" i="4"/>
  <c r="K27"/>
  <c r="K25"/>
  <c r="K26"/>
  <c r="E11" i="5"/>
  <c r="E20"/>
  <c r="E18"/>
  <c r="E16"/>
  <c r="E14"/>
  <c r="E12"/>
  <c r="E10"/>
  <c r="C13"/>
  <c r="D15"/>
  <c r="C15"/>
  <c r="C19"/>
  <c r="D13"/>
  <c r="C11"/>
  <c r="D17"/>
  <c r="D11"/>
  <c r="C17"/>
  <c r="D19"/>
  <c r="D20"/>
  <c r="C20"/>
  <c r="C21"/>
  <c r="C22"/>
  <c r="D21"/>
  <c r="D22"/>
</calcChain>
</file>

<file path=xl/sharedStrings.xml><?xml version="1.0" encoding="utf-8"?>
<sst xmlns="http://schemas.openxmlformats.org/spreadsheetml/2006/main" count="112" uniqueCount="87">
  <si>
    <t xml:space="preserve"> 25,0%</t>
  </si>
  <si>
    <t>Desonerado: embutido nos preços unitário dos insumos de mão de obra, de acordo com as bases.</t>
  </si>
  <si>
    <t>SERVIÇOS PRELIMINARES/TECNICOS</t>
  </si>
  <si>
    <t>MOVIMENTO DE TERRA / DEMOLIÇÕES</t>
  </si>
  <si>
    <t xml:space="preserve"> 93358 </t>
  </si>
  <si>
    <t>ESCAVAÇÃO MANUAL DE VALA COM PROFUNDIDADE MENOR OU IGUAL A 1,30 M. AF_03/2016</t>
  </si>
  <si>
    <t xml:space="preserve"> 030105 </t>
  </si>
  <si>
    <t>AGETOP CIVIL</t>
  </si>
  <si>
    <t>TRANSPORTE DE ENTULHO EM CAÇAMBA ESTACIONÁRIA  INCLUSO A CARGA MANUAL</t>
  </si>
  <si>
    <t xml:space="preserve"> 9.075 </t>
  </si>
  <si>
    <t>PILAR ESTRUTURA CONCRETO ARMADO USINADO BOMBEADO - FCK 25 Mpa - COMPLETO COM FÔRMAS, ESCORAMENTO, ARMADURA, LANÇADO E ADENSADO</t>
  </si>
  <si>
    <t xml:space="preserve"> 4.3 </t>
  </si>
  <si>
    <t>PINTURA</t>
  </si>
  <si>
    <t xml:space="preserve">_______________________________________________________________
Universidade Federal de Santa Maria
</t>
  </si>
  <si>
    <t>Obra</t>
  </si>
  <si>
    <t>Bancos</t>
  </si>
  <si>
    <t>B.D.I.</t>
  </si>
  <si>
    <t>Encargos Sociais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</si>
  <si>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</si>
  <si>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</si>
  <si>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</si>
  <si>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</si>
  <si>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</si>
  <si>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</si>
  <si>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</si>
  <si>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</si>
  <si>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</si>
  <si>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</si>
  <si>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M. O.</t>
  </si>
  <si>
    <t>MAT.</t>
  </si>
  <si>
    <t xml:space="preserve"> 1 </t>
  </si>
  <si>
    <t xml:space="preserve"> 1.1 </t>
  </si>
  <si>
    <t>Próprio</t>
  </si>
  <si>
    <t xml:space="preserve"> 1.2 </t>
  </si>
  <si>
    <t>m²</t>
  </si>
  <si>
    <t>SINAPI</t>
  </si>
  <si>
    <t>H</t>
  </si>
  <si>
    <t xml:space="preserve"> 74209/001 </t>
  </si>
  <si>
    <t>PLACA DE OBRA EM CHAPA DE ACO GALVANIZADO</t>
  </si>
  <si>
    <t xml:space="preserve"> 2 </t>
  </si>
  <si>
    <t>MOVIMENTO DE TERRA/DEMOLIÇÕES</t>
  </si>
  <si>
    <t xml:space="preserve"> 2.1 </t>
  </si>
  <si>
    <t xml:space="preserve"> 2.2 </t>
  </si>
  <si>
    <t>m³</t>
  </si>
  <si>
    <t xml:space="preserve"> 3 </t>
  </si>
  <si>
    <t xml:space="preserve"> 3.1 </t>
  </si>
  <si>
    <t xml:space="preserve"> 3.2 </t>
  </si>
  <si>
    <t>M</t>
  </si>
  <si>
    <t xml:space="preserve"> 4 </t>
  </si>
  <si>
    <t>SUPRAESTRUTURA</t>
  </si>
  <si>
    <t xml:space="preserve"> 4.1 </t>
  </si>
  <si>
    <t xml:space="preserve"> 4.2 </t>
  </si>
  <si>
    <t xml:space="preserve"> 5 </t>
  </si>
  <si>
    <t xml:space="preserve"> 5.1 </t>
  </si>
  <si>
    <t xml:space="preserve"> 5.2 </t>
  </si>
  <si>
    <t>COBERTURA</t>
  </si>
  <si>
    <t xml:space="preserve"> 88485 </t>
  </si>
  <si>
    <t>APLICAÇÃO DE FUNDO SELADOR ACRÍLICO EM PAREDES, UMA DEMÃO. AF_06/2014</t>
  </si>
  <si>
    <t xml:space="preserve"> 88489 </t>
  </si>
  <si>
    <t>APLICAÇÃO MANUAL DE PINTURA COM TINTA LÁTEX ACRÍLICA EM PAREDES, DUAS DEMÃOS. AF_06/2014</t>
  </si>
  <si>
    <t>Totais -&gt;</t>
  </si>
  <si>
    <t>Total sem BDI</t>
  </si>
  <si>
    <t>Total do BDI</t>
  </si>
  <si>
    <t>Total Geral</t>
  </si>
  <si>
    <t>TOTAL</t>
  </si>
  <si>
    <t>CRONOGRAMA FÍSICO-FINANCEIRO</t>
  </si>
  <si>
    <t>DESCRIÇÃO</t>
  </si>
  <si>
    <t>30 dias</t>
  </si>
  <si>
    <t>60 dias</t>
  </si>
  <si>
    <t>TOTAL GERAL</t>
  </si>
  <si>
    <t>OBRA - PAVILHÃO POLITÉCNICO ÁREA NOVA</t>
  </si>
  <si>
    <t>COBERTURA CALÇADA FW</t>
  </si>
  <si>
    <t xml:space="preserve">SINAPI - 06/2020 - Rio Grande do Sul
AGETOP CIVIL - 04/2019 - Goiás
</t>
  </si>
  <si>
    <t>SERVIÇOS PRELIMINARES/TÉCNICOS</t>
  </si>
  <si>
    <t xml:space="preserve"> 90776 </t>
  </si>
  <si>
    <t>ENCARREGADO GERAL COM ENCARGOS COMPLEMENTARES</t>
  </si>
  <si>
    <t xml:space="preserve"> 94969 </t>
  </si>
  <si>
    <t>CONCRETO FCK = 15MPA, TRAÇO 1:3,4:3,5 (CIMENTO/ AREIA MÉDIA/ BRITA 1)  - PREPARO MECÂNICO COM BETONEIRA 600 L. AF_07/2016</t>
  </si>
  <si>
    <t xml:space="preserve"> 92566 </t>
  </si>
  <si>
    <t>FABRICAÇÃO E INSTALAÇÃO DE ESTRUTURA PONTALETADA DE MADEIRA NÃO APARELHADA PARA TELHADOS COM ATÉ 2 ÁGUAS E PARA TELHA ONDULADA DE FIBROCIMENTO, METÁLICA, PLÁSTICA OU TERMOACÚSTICA, INCLUSO TRANSPORTE VERTICAL. AF_12/2015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</si>
  <si>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</si>
  <si>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</si>
  <si>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94223 </t>
  </si>
  <si>
    <t>CUMEEIRA PARA TELHA DE FIBROCIMENTO ONDULADA E = 6 MM, INCLUSO ACESSÓRIOS DE FIXAÇÃO E IÇAMENTO. AF_07/2019</t>
  </si>
  <si>
    <t xml:space="preserve"> 5.3 </t>
  </si>
  <si>
    <t xml:space="preserve"> 6082 </t>
  </si>
  <si>
    <t>PINTURA EM VERNIZ SINTETICO BRILHANTE EM MADEIRA, TRES DEMAOS</t>
  </si>
</sst>
</file>

<file path=xl/styles.xml><?xml version="1.0" encoding="utf-8"?>
<styleSheet xmlns="http://schemas.openxmlformats.org/spreadsheetml/2006/main">
  <numFmts count="1">
    <numFmt numFmtId="164" formatCode="0.0%"/>
  </numFmts>
  <fonts count="12"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8"/>
      <name val="Arial"/>
      <family val="1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1"/>
    </font>
    <font>
      <sz val="10"/>
      <color indexed="8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9"/>
      </patternFill>
    </fill>
  </fills>
  <borders count="1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</borders>
  <cellStyleXfs count="3">
    <xf numFmtId="0" fontId="0" fillId="0" borderId="0"/>
    <xf numFmtId="0" fontId="6" fillId="0" borderId="0"/>
    <xf numFmtId="9" fontId="4" fillId="0" borderId="0" applyFont="0" applyFill="0" applyBorder="0" applyAlignment="0" applyProtection="0"/>
  </cellStyleXfs>
  <cellXfs count="57">
    <xf numFmtId="0" fontId="0" fillId="0" borderId="0" xfId="0"/>
    <xf numFmtId="0" fontId="7" fillId="0" borderId="0" xfId="1" applyFont="1" applyBorder="1" applyAlignment="1">
      <alignment vertical="center" wrapText="1"/>
    </xf>
    <xf numFmtId="0" fontId="9" fillId="0" borderId="2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4" fontId="9" fillId="0" borderId="4" xfId="1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9" fontId="9" fillId="0" borderId="3" xfId="1" applyNumberFormat="1" applyFont="1" applyFill="1" applyBorder="1" applyAlignment="1">
      <alignment horizontal="center" vertical="center" wrapText="1"/>
    </xf>
    <xf numFmtId="9" fontId="9" fillId="0" borderId="4" xfId="1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4" fontId="9" fillId="0" borderId="3" xfId="1" applyNumberFormat="1" applyFont="1" applyFill="1" applyBorder="1" applyAlignment="1">
      <alignment horizontal="center" vertical="center" wrapText="1"/>
    </xf>
    <xf numFmtId="164" fontId="9" fillId="0" borderId="3" xfId="1" applyNumberFormat="1" applyFont="1" applyFill="1" applyBorder="1" applyAlignment="1">
      <alignment horizontal="center" vertical="center" wrapText="1"/>
    </xf>
    <xf numFmtId="4" fontId="9" fillId="0" borderId="0" xfId="1" applyNumberFormat="1" applyFont="1" applyBorder="1" applyAlignment="1">
      <alignment horizontal="center" vertical="center" wrapText="1"/>
    </xf>
    <xf numFmtId="4" fontId="9" fillId="0" borderId="0" xfId="1" applyNumberFormat="1" applyFont="1" applyBorder="1" applyAlignment="1">
      <alignment vertical="center" wrapText="1"/>
    </xf>
    <xf numFmtId="10" fontId="9" fillId="0" borderId="5" xfId="2" applyNumberFormat="1" applyFont="1" applyFill="1" applyBorder="1" applyAlignment="1" applyProtection="1">
      <alignment horizontal="center" vertical="center" wrapText="1"/>
    </xf>
    <xf numFmtId="4" fontId="9" fillId="0" borderId="6" xfId="1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2" fontId="7" fillId="0" borderId="0" xfId="1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horizontal="right" vertical="center" wrapText="1"/>
    </xf>
    <xf numFmtId="0" fontId="1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 wrapText="1"/>
    </xf>
    <xf numFmtId="0" fontId="1" fillId="4" borderId="1" xfId="0" applyFont="1" applyFill="1" applyBorder="1" applyAlignment="1">
      <alignment horizontal="right" vertical="top" wrapText="1"/>
    </xf>
    <xf numFmtId="0" fontId="10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right" vertical="top" wrapText="1"/>
    </xf>
    <xf numFmtId="4" fontId="10" fillId="3" borderId="1" xfId="0" applyNumberFormat="1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horizontal="center" vertical="top" wrapText="1"/>
    </xf>
    <xf numFmtId="4" fontId="11" fillId="2" borderId="1" xfId="0" applyNumberFormat="1" applyFont="1" applyFill="1" applyBorder="1" applyAlignment="1">
      <alignment horizontal="right" vertical="top" wrapText="1"/>
    </xf>
    <xf numFmtId="0" fontId="2" fillId="4" borderId="0" xfId="0" applyFont="1" applyFill="1" applyAlignment="1">
      <alignment horizontal="right" vertical="top" wrapText="1"/>
    </xf>
    <xf numFmtId="0" fontId="3" fillId="4" borderId="0" xfId="0" applyFont="1" applyFill="1" applyAlignment="1">
      <alignment horizontal="center" vertical="top" wrapText="1"/>
    </xf>
    <xf numFmtId="0" fontId="3" fillId="4" borderId="0" xfId="0" applyFont="1" applyFill="1" applyAlignment="1">
      <alignment horizontal="left" vertical="top" wrapText="1"/>
    </xf>
    <xf numFmtId="4" fontId="2" fillId="4" borderId="0" xfId="0" applyNumberFormat="1" applyFont="1" applyFill="1" applyAlignment="1">
      <alignment horizontal="right" vertical="top" wrapText="1"/>
    </xf>
    <xf numFmtId="0" fontId="2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right" vertical="top" wrapText="1"/>
    </xf>
    <xf numFmtId="4" fontId="2" fillId="4" borderId="0" xfId="0" applyNumberFormat="1" applyFont="1" applyFill="1" applyAlignment="1">
      <alignment horizontal="right" vertical="top" wrapText="1"/>
    </xf>
    <xf numFmtId="0" fontId="3" fillId="4" borderId="0" xfId="0" applyFont="1" applyFill="1" applyAlignment="1">
      <alignment horizontal="center" vertical="top" wrapText="1"/>
    </xf>
    <xf numFmtId="0" fontId="0" fillId="0" borderId="0" xfId="0"/>
    <xf numFmtId="0" fontId="1" fillId="4" borderId="1" xfId="0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0" xfId="0" applyFont="1" applyFill="1" applyAlignment="1">
      <alignment horizont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4" fontId="9" fillId="0" borderId="2" xfId="1" applyNumberFormat="1" applyFont="1" applyFill="1" applyBorder="1" applyAlignment="1">
      <alignment horizontal="center" vertical="center" wrapText="1"/>
    </xf>
    <xf numFmtId="4" fontId="9" fillId="0" borderId="3" xfId="1" applyNumberFormat="1" applyFont="1" applyFill="1" applyBorder="1" applyAlignment="1">
      <alignment horizontal="center" vertical="center" wrapText="1"/>
    </xf>
    <xf numFmtId="4" fontId="9" fillId="0" borderId="8" xfId="1" applyNumberFormat="1" applyFont="1" applyFill="1" applyBorder="1" applyAlignment="1">
      <alignment horizontal="center" vertical="center" wrapText="1"/>
    </xf>
    <xf numFmtId="4" fontId="9" fillId="0" borderId="5" xfId="1" applyNumberFormat="1" applyFont="1" applyFill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</cellXfs>
  <cellStyles count="3">
    <cellStyle name="Normal" xfId="0" builtinId="0"/>
    <cellStyle name="Normal 4 2" xfId="1"/>
    <cellStyle name="Porcentagem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514350</xdr:colOff>
      <xdr:row>27</xdr:row>
      <xdr:rowOff>180975</xdr:rowOff>
    </xdr:from>
    <xdr:to>
      <xdr:col>4</xdr:col>
      <xdr:colOff>47625</xdr:colOff>
      <xdr:row>27</xdr:row>
      <xdr:rowOff>180975</xdr:rowOff>
    </xdr:to>
    <xdr:cxnSp macro="">
      <xdr:nvCxnSpPr>
        <xdr:cNvPr id="4" name="Conector reto 3">
          <a:extLst>
            <a:ext uri="{FF2B5EF4-FFF2-40B4-BE49-F238E27FC236}"/>
          </a:extLst>
        </xdr:cNvPr>
        <xdr:cNvCxnSpPr/>
      </xdr:nvCxnSpPr>
      <xdr:spPr>
        <a:xfrm>
          <a:off x="3524250" y="10744200"/>
          <a:ext cx="2771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4"/>
  <sheetViews>
    <sheetView tabSelected="1" topLeftCell="A22" zoomScale="90" zoomScaleNormal="90" workbookViewId="0">
      <selection activeCell="D34" sqref="D34"/>
    </sheetView>
  </sheetViews>
  <sheetFormatPr defaultRowHeight="14.25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3" ht="15">
      <c r="A1" s="19"/>
      <c r="B1" s="19"/>
      <c r="C1" s="19"/>
      <c r="D1" s="19" t="s">
        <v>14</v>
      </c>
      <c r="E1" s="41" t="s">
        <v>15</v>
      </c>
      <c r="F1" s="41"/>
      <c r="G1" s="41"/>
      <c r="H1" s="41" t="s">
        <v>16</v>
      </c>
      <c r="I1" s="41"/>
      <c r="J1" s="41"/>
      <c r="K1" s="41" t="s">
        <v>17</v>
      </c>
      <c r="L1" s="41"/>
      <c r="M1" s="41"/>
    </row>
    <row r="2" spans="1:13" ht="80.099999999999994" customHeight="1">
      <c r="A2" s="20"/>
      <c r="B2" s="20"/>
      <c r="C2" s="20"/>
      <c r="D2" s="20" t="s">
        <v>71</v>
      </c>
      <c r="E2" s="33" t="s">
        <v>72</v>
      </c>
      <c r="F2" s="33"/>
      <c r="G2" s="33"/>
      <c r="H2" s="33" t="s">
        <v>0</v>
      </c>
      <c r="I2" s="33"/>
      <c r="J2" s="33"/>
      <c r="K2" s="33" t="s">
        <v>1</v>
      </c>
      <c r="L2" s="33"/>
      <c r="M2" s="33"/>
    </row>
    <row r="3" spans="1:13" ht="15">
      <c r="A3" s="42" t="s">
        <v>18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ht="15" customHeight="1">
      <c r="A4" s="40" t="s">
        <v>19</v>
      </c>
      <c r="B4" s="38" t="s">
        <v>20</v>
      </c>
      <c r="C4" s="40" t="s">
        <v>21</v>
      </c>
      <c r="D4" s="40" t="s">
        <v>22</v>
      </c>
      <c r="E4" s="39" t="s">
        <v>23</v>
      </c>
      <c r="F4" s="38" t="s">
        <v>24</v>
      </c>
      <c r="G4" s="38" t="s">
        <v>25</v>
      </c>
      <c r="H4" s="39" t="s">
        <v>26</v>
      </c>
      <c r="I4" s="40"/>
      <c r="J4" s="40"/>
      <c r="K4" s="39" t="s">
        <v>27</v>
      </c>
      <c r="L4" s="40"/>
      <c r="M4" s="40"/>
    </row>
    <row r="5" spans="1:13" ht="15" customHeight="1">
      <c r="A5" s="38"/>
      <c r="B5" s="38"/>
      <c r="C5" s="38"/>
      <c r="D5" s="38"/>
      <c r="E5" s="38"/>
      <c r="F5" s="38"/>
      <c r="G5" s="38"/>
      <c r="H5" s="21" t="s">
        <v>28</v>
      </c>
      <c r="I5" s="21" t="s">
        <v>29</v>
      </c>
      <c r="J5" s="21" t="s">
        <v>27</v>
      </c>
      <c r="K5" s="21" t="s">
        <v>28</v>
      </c>
      <c r="L5" s="21" t="s">
        <v>29</v>
      </c>
      <c r="M5" s="21" t="s">
        <v>27</v>
      </c>
    </row>
    <row r="6" spans="1:13" ht="24" customHeight="1">
      <c r="A6" s="22" t="s">
        <v>30</v>
      </c>
      <c r="B6" s="22"/>
      <c r="C6" s="22"/>
      <c r="D6" s="22" t="s">
        <v>73</v>
      </c>
      <c r="E6" s="22"/>
      <c r="F6" s="23"/>
      <c r="G6" s="22"/>
      <c r="H6" s="22"/>
      <c r="I6" s="22"/>
      <c r="J6" s="22"/>
      <c r="K6" s="24">
        <f>SUM(K7:K8)</f>
        <v>6922.4500000000007</v>
      </c>
      <c r="L6" s="24">
        <f>SUM(L7:L8)</f>
        <v>1189.4799999999996</v>
      </c>
      <c r="M6" s="24">
        <f>SUM(M7:M8)</f>
        <v>8111.93</v>
      </c>
    </row>
    <row r="7" spans="1:13" ht="24" customHeight="1">
      <c r="A7" s="25" t="s">
        <v>31</v>
      </c>
      <c r="B7" s="26" t="s">
        <v>74</v>
      </c>
      <c r="C7" s="25" t="s">
        <v>35</v>
      </c>
      <c r="D7" s="25" t="s">
        <v>75</v>
      </c>
      <c r="E7" s="27" t="s">
        <v>36</v>
      </c>
      <c r="F7" s="26">
        <v>160</v>
      </c>
      <c r="G7" s="28">
        <v>35.58</v>
      </c>
      <c r="H7" s="28">
        <v>42.66</v>
      </c>
      <c r="I7" s="28">
        <v>1.81</v>
      </c>
      <c r="J7" s="28">
        <f>TRUNC(G7 * (1 + 25 / 100), 2)</f>
        <v>44.47</v>
      </c>
      <c r="K7" s="28">
        <f>TRUNC(F7 * H7, 2)</f>
        <v>6825.6</v>
      </c>
      <c r="L7" s="28">
        <f>M7 - K7</f>
        <v>289.59999999999945</v>
      </c>
      <c r="M7" s="28">
        <f>TRUNC(F7 * J7, 2)</f>
        <v>7115.2</v>
      </c>
    </row>
    <row r="8" spans="1:13" ht="24" customHeight="1">
      <c r="A8" s="25" t="s">
        <v>33</v>
      </c>
      <c r="B8" s="26" t="s">
        <v>37</v>
      </c>
      <c r="C8" s="25" t="s">
        <v>35</v>
      </c>
      <c r="D8" s="25" t="s">
        <v>38</v>
      </c>
      <c r="E8" s="27" t="s">
        <v>34</v>
      </c>
      <c r="F8" s="26">
        <v>2.16</v>
      </c>
      <c r="G8" s="28">
        <v>369.16</v>
      </c>
      <c r="H8" s="28">
        <v>44.84</v>
      </c>
      <c r="I8" s="28">
        <v>416.61</v>
      </c>
      <c r="J8" s="28">
        <f>TRUNC(G8 * (1 + 25 / 100), 2)</f>
        <v>461.45</v>
      </c>
      <c r="K8" s="28">
        <f>TRUNC(F8 * H8, 2)</f>
        <v>96.85</v>
      </c>
      <c r="L8" s="28">
        <f>M8 - K8</f>
        <v>899.88</v>
      </c>
      <c r="M8" s="28">
        <f>TRUNC(F8 * J8, 2)</f>
        <v>996.73</v>
      </c>
    </row>
    <row r="9" spans="1:13" ht="24" customHeight="1">
      <c r="A9" s="22" t="s">
        <v>39</v>
      </c>
      <c r="B9" s="22"/>
      <c r="C9" s="22"/>
      <c r="D9" s="22" t="s">
        <v>40</v>
      </c>
      <c r="E9" s="22"/>
      <c r="F9" s="23"/>
      <c r="G9" s="22"/>
      <c r="H9" s="22"/>
      <c r="I9" s="22"/>
      <c r="J9" s="22"/>
      <c r="K9" s="24">
        <f>SUM(K10:K11)</f>
        <v>704.9</v>
      </c>
      <c r="L9" s="24">
        <f>SUM(L10:L11)</f>
        <v>588.63</v>
      </c>
      <c r="M9" s="24">
        <f>SUM(M10:M11)</f>
        <v>1293.53</v>
      </c>
    </row>
    <row r="10" spans="1:13" ht="24" customHeight="1">
      <c r="A10" s="25" t="s">
        <v>41</v>
      </c>
      <c r="B10" s="26" t="s">
        <v>4</v>
      </c>
      <c r="C10" s="25" t="s">
        <v>35</v>
      </c>
      <c r="D10" s="25" t="s">
        <v>5</v>
      </c>
      <c r="E10" s="27" t="s">
        <v>43</v>
      </c>
      <c r="F10" s="26">
        <v>12.33</v>
      </c>
      <c r="G10" s="28">
        <v>58.46</v>
      </c>
      <c r="H10" s="28">
        <v>53.72</v>
      </c>
      <c r="I10" s="28">
        <v>19.350000000000001</v>
      </c>
      <c r="J10" s="28">
        <f>TRUNC(G10 * (1 + 25 / 100), 2)</f>
        <v>73.069999999999993</v>
      </c>
      <c r="K10" s="28">
        <f>TRUNC(F10 * H10, 2)</f>
        <v>662.36</v>
      </c>
      <c r="L10" s="28">
        <f>M10 - K10</f>
        <v>238.59000000000003</v>
      </c>
      <c r="M10" s="28">
        <f>TRUNC(F10 * J10, 2)</f>
        <v>900.95</v>
      </c>
    </row>
    <row r="11" spans="1:13" ht="24" customHeight="1">
      <c r="A11" s="25" t="s">
        <v>42</v>
      </c>
      <c r="B11" s="26" t="s">
        <v>6</v>
      </c>
      <c r="C11" s="25" t="s">
        <v>7</v>
      </c>
      <c r="D11" s="25" t="s">
        <v>8</v>
      </c>
      <c r="E11" s="27" t="s">
        <v>43</v>
      </c>
      <c r="F11" s="26">
        <v>6</v>
      </c>
      <c r="G11" s="28">
        <v>52.35</v>
      </c>
      <c r="H11" s="28">
        <v>7.09</v>
      </c>
      <c r="I11" s="28">
        <v>58.34</v>
      </c>
      <c r="J11" s="28">
        <f>TRUNC(G11 * (1 + 25 / 100), 2)</f>
        <v>65.430000000000007</v>
      </c>
      <c r="K11" s="28">
        <f>TRUNC(F11 * H11, 2)</f>
        <v>42.54</v>
      </c>
      <c r="L11" s="28">
        <f>M11 - K11</f>
        <v>350.03999999999996</v>
      </c>
      <c r="M11" s="28">
        <f>TRUNC(F11 * J11, 2)</f>
        <v>392.58</v>
      </c>
    </row>
    <row r="12" spans="1:13" ht="24" customHeight="1">
      <c r="A12" s="22" t="s">
        <v>44</v>
      </c>
      <c r="B12" s="22"/>
      <c r="C12" s="22"/>
      <c r="D12" s="22" t="s">
        <v>49</v>
      </c>
      <c r="E12" s="22"/>
      <c r="F12" s="23"/>
      <c r="G12" s="22"/>
      <c r="H12" s="22"/>
      <c r="I12" s="22"/>
      <c r="J12" s="22"/>
      <c r="K12" s="24">
        <f>SUM(K13:K14)</f>
        <v>4141.83</v>
      </c>
      <c r="L12" s="24">
        <f>SUM(L13:L14)</f>
        <v>26140.350000000002</v>
      </c>
      <c r="M12" s="24">
        <f>SUM(M13:M14)</f>
        <v>30282.18</v>
      </c>
    </row>
    <row r="13" spans="1:13" ht="36" customHeight="1">
      <c r="A13" s="25" t="s">
        <v>45</v>
      </c>
      <c r="B13" s="26" t="s">
        <v>9</v>
      </c>
      <c r="C13" s="25" t="s">
        <v>32</v>
      </c>
      <c r="D13" s="25" t="s">
        <v>10</v>
      </c>
      <c r="E13" s="27" t="s">
        <v>43</v>
      </c>
      <c r="F13" s="26">
        <v>11.84</v>
      </c>
      <c r="G13" s="28">
        <v>1799.01</v>
      </c>
      <c r="H13" s="28">
        <v>308.22000000000003</v>
      </c>
      <c r="I13" s="28">
        <v>1940.54</v>
      </c>
      <c r="J13" s="28">
        <f>TRUNC(G13 * (1 + 25 / 100), 2)</f>
        <v>2248.7600000000002</v>
      </c>
      <c r="K13" s="28">
        <f>TRUNC(F13 * H13, 2)</f>
        <v>3649.32</v>
      </c>
      <c r="L13" s="28">
        <f>M13 - K13</f>
        <v>22975.99</v>
      </c>
      <c r="M13" s="28">
        <f>TRUNC(F13 * J13, 2)</f>
        <v>26625.31</v>
      </c>
    </row>
    <row r="14" spans="1:13" ht="36" customHeight="1">
      <c r="A14" s="25" t="s">
        <v>46</v>
      </c>
      <c r="B14" s="26" t="s">
        <v>76</v>
      </c>
      <c r="C14" s="25" t="s">
        <v>35</v>
      </c>
      <c r="D14" s="25" t="s">
        <v>77</v>
      </c>
      <c r="E14" s="27" t="s">
        <v>43</v>
      </c>
      <c r="F14" s="26">
        <v>10.36</v>
      </c>
      <c r="G14" s="28">
        <v>282.39</v>
      </c>
      <c r="H14" s="28">
        <v>47.54</v>
      </c>
      <c r="I14" s="28">
        <v>305.44</v>
      </c>
      <c r="J14" s="28">
        <f>TRUNC(G14 * (1 + 25 / 100), 2)</f>
        <v>352.98</v>
      </c>
      <c r="K14" s="28">
        <f>TRUNC(F14 * H14, 2)</f>
        <v>492.51</v>
      </c>
      <c r="L14" s="28">
        <f>M14 - K14</f>
        <v>3164.3599999999997</v>
      </c>
      <c r="M14" s="28">
        <f>TRUNC(F14 * J14, 2)</f>
        <v>3656.87</v>
      </c>
    </row>
    <row r="15" spans="1:13" ht="24" customHeight="1">
      <c r="A15" s="22" t="s">
        <v>48</v>
      </c>
      <c r="B15" s="22"/>
      <c r="C15" s="22"/>
      <c r="D15" s="22" t="s">
        <v>55</v>
      </c>
      <c r="E15" s="22"/>
      <c r="F15" s="23"/>
      <c r="G15" s="22"/>
      <c r="H15" s="22"/>
      <c r="I15" s="22"/>
      <c r="J15" s="22"/>
      <c r="K15" s="24">
        <f>SUM(K16:K18)</f>
        <v>6840.95</v>
      </c>
      <c r="L15" s="24">
        <f>SUM(L16:L18)</f>
        <v>68779.210000000006</v>
      </c>
      <c r="M15" s="24">
        <f>SUM(M16:M18)</f>
        <v>75620.160000000003</v>
      </c>
    </row>
    <row r="16" spans="1:13" ht="60" customHeight="1">
      <c r="A16" s="25" t="s">
        <v>50</v>
      </c>
      <c r="B16" s="26" t="s">
        <v>78</v>
      </c>
      <c r="C16" s="25" t="s">
        <v>35</v>
      </c>
      <c r="D16" s="25" t="s">
        <v>79</v>
      </c>
      <c r="E16" s="27" t="s">
        <v>34</v>
      </c>
      <c r="F16" s="26">
        <v>726</v>
      </c>
      <c r="G16" s="28">
        <v>15.93</v>
      </c>
      <c r="H16" s="28">
        <v>3.2</v>
      </c>
      <c r="I16" s="28">
        <v>16.71</v>
      </c>
      <c r="J16" s="28">
        <f>TRUNC(G16 * (1 + 25 / 100), 2)</f>
        <v>19.91</v>
      </c>
      <c r="K16" s="28">
        <f>TRUNC(F16 * H16, 2)</f>
        <v>2323.1999999999998</v>
      </c>
      <c r="L16" s="28">
        <f>M16 - K16</f>
        <v>12131.46</v>
      </c>
      <c r="M16" s="28">
        <f>TRUNC(F16 * J16, 2)</f>
        <v>14454.66</v>
      </c>
    </row>
    <row r="17" spans="1:13" ht="48" customHeight="1">
      <c r="A17" s="25" t="s">
        <v>51</v>
      </c>
      <c r="B17" s="26" t="s">
        <v>80</v>
      </c>
      <c r="C17" s="25" t="s">
        <v>35</v>
      </c>
      <c r="D17" s="25" t="s">
        <v>81</v>
      </c>
      <c r="E17" s="27" t="s">
        <v>34</v>
      </c>
      <c r="F17" s="26">
        <v>885.72</v>
      </c>
      <c r="G17" s="28">
        <v>37</v>
      </c>
      <c r="H17" s="28">
        <v>4.24</v>
      </c>
      <c r="I17" s="28">
        <v>42.01</v>
      </c>
      <c r="J17" s="28">
        <f>TRUNC(G17 * (1 + 25 / 100), 2)</f>
        <v>46.25</v>
      </c>
      <c r="K17" s="28">
        <f>TRUNC(F17 * H17, 2)</f>
        <v>3755.45</v>
      </c>
      <c r="L17" s="28">
        <f>M17 - K17</f>
        <v>37209.100000000006</v>
      </c>
      <c r="M17" s="28">
        <f>TRUNC(F17 * J17, 2)</f>
        <v>40964.550000000003</v>
      </c>
    </row>
    <row r="18" spans="1:13" ht="36" customHeight="1">
      <c r="A18" s="25" t="s">
        <v>11</v>
      </c>
      <c r="B18" s="26" t="s">
        <v>82</v>
      </c>
      <c r="C18" s="25" t="s">
        <v>35</v>
      </c>
      <c r="D18" s="25" t="s">
        <v>83</v>
      </c>
      <c r="E18" s="27" t="s">
        <v>47</v>
      </c>
      <c r="F18" s="26">
        <v>363</v>
      </c>
      <c r="G18" s="28">
        <v>44.52</v>
      </c>
      <c r="H18" s="28">
        <v>2.1</v>
      </c>
      <c r="I18" s="28">
        <v>53.55</v>
      </c>
      <c r="J18" s="28">
        <f>TRUNC(G18 * (1 + 25 / 100), 2)</f>
        <v>55.65</v>
      </c>
      <c r="K18" s="28">
        <f>TRUNC(F18 * H18, 2)</f>
        <v>762.3</v>
      </c>
      <c r="L18" s="28">
        <f>M18 - K18</f>
        <v>19438.650000000001</v>
      </c>
      <c r="M18" s="28">
        <f>TRUNC(F18 * J18, 2)</f>
        <v>20200.95</v>
      </c>
    </row>
    <row r="19" spans="1:13" ht="24" customHeight="1">
      <c r="A19" s="22" t="s">
        <v>52</v>
      </c>
      <c r="B19" s="22"/>
      <c r="C19" s="22"/>
      <c r="D19" s="22" t="s">
        <v>12</v>
      </c>
      <c r="E19" s="22"/>
      <c r="F19" s="23"/>
      <c r="G19" s="22"/>
      <c r="H19" s="22"/>
      <c r="I19" s="22"/>
      <c r="J19" s="22"/>
      <c r="K19" s="24">
        <f>SUM(K20:K22)</f>
        <v>7609.9</v>
      </c>
      <c r="L19" s="24">
        <f>SUM(L20:L22)</f>
        <v>8974.5800000000017</v>
      </c>
      <c r="M19" s="24">
        <f>SUM(M20:M22)</f>
        <v>16584.480000000003</v>
      </c>
    </row>
    <row r="20" spans="1:13" ht="24" customHeight="1">
      <c r="A20" s="25" t="s">
        <v>53</v>
      </c>
      <c r="B20" s="26" t="s">
        <v>56</v>
      </c>
      <c r="C20" s="25" t="s">
        <v>35</v>
      </c>
      <c r="D20" s="25" t="s">
        <v>57</v>
      </c>
      <c r="E20" s="27" t="s">
        <v>34</v>
      </c>
      <c r="F20" s="26">
        <v>328.8</v>
      </c>
      <c r="G20" s="28">
        <v>1.88</v>
      </c>
      <c r="H20" s="28">
        <v>0.85</v>
      </c>
      <c r="I20" s="28">
        <v>1.5</v>
      </c>
      <c r="J20" s="28">
        <f>TRUNC(G20 * (1 + 25 / 100), 2)</f>
        <v>2.35</v>
      </c>
      <c r="K20" s="28">
        <f>TRUNC(F20 * H20, 2)</f>
        <v>279.48</v>
      </c>
      <c r="L20" s="28">
        <f>M20 - K20</f>
        <v>493.19999999999993</v>
      </c>
      <c r="M20" s="28">
        <f>TRUNC(F20 * J20, 2)</f>
        <v>772.68</v>
      </c>
    </row>
    <row r="21" spans="1:13" ht="24" customHeight="1">
      <c r="A21" s="25" t="s">
        <v>54</v>
      </c>
      <c r="B21" s="26" t="s">
        <v>58</v>
      </c>
      <c r="C21" s="25" t="s">
        <v>35</v>
      </c>
      <c r="D21" s="25" t="s">
        <v>59</v>
      </c>
      <c r="E21" s="27" t="s">
        <v>34</v>
      </c>
      <c r="F21" s="26">
        <v>328.8</v>
      </c>
      <c r="G21" s="28">
        <v>12.59</v>
      </c>
      <c r="H21" s="28">
        <v>4.1399999999999997</v>
      </c>
      <c r="I21" s="28">
        <v>11.59</v>
      </c>
      <c r="J21" s="28">
        <f>TRUNC(G21 * (1 + 25 / 100), 2)</f>
        <v>15.73</v>
      </c>
      <c r="K21" s="28">
        <f>TRUNC(F21 * H21, 2)</f>
        <v>1361.23</v>
      </c>
      <c r="L21" s="28">
        <f>M21 - K21</f>
        <v>3810.7900000000004</v>
      </c>
      <c r="M21" s="28">
        <f>TRUNC(F21 * J21, 2)</f>
        <v>5172.0200000000004</v>
      </c>
    </row>
    <row r="22" spans="1:13" ht="24" customHeight="1">
      <c r="A22" s="25" t="s">
        <v>84</v>
      </c>
      <c r="B22" s="26" t="s">
        <v>85</v>
      </c>
      <c r="C22" s="25" t="s">
        <v>35</v>
      </c>
      <c r="D22" s="25" t="s">
        <v>86</v>
      </c>
      <c r="E22" s="27" t="s">
        <v>34</v>
      </c>
      <c r="F22" s="26">
        <v>545.63</v>
      </c>
      <c r="G22" s="28">
        <v>15.6</v>
      </c>
      <c r="H22" s="28">
        <v>10.94</v>
      </c>
      <c r="I22" s="28">
        <v>8.56</v>
      </c>
      <c r="J22" s="28">
        <f>TRUNC(G22 * (1 + 25 / 100), 2)</f>
        <v>19.5</v>
      </c>
      <c r="K22" s="28">
        <f>TRUNC(F22 * H22, 2)</f>
        <v>5969.19</v>
      </c>
      <c r="L22" s="28">
        <f>M22 - K22</f>
        <v>4670.5900000000011</v>
      </c>
      <c r="M22" s="28">
        <f>TRUNC(F22 * J22, 2)</f>
        <v>10639.78</v>
      </c>
    </row>
    <row r="23" spans="1:13">
      <c r="A23" s="29"/>
      <c r="B23" s="29"/>
      <c r="C23" s="29"/>
      <c r="D23" s="29"/>
      <c r="E23" s="29"/>
      <c r="F23" s="29"/>
      <c r="G23" s="29"/>
      <c r="H23" s="29"/>
      <c r="I23" s="29"/>
      <c r="J23" s="29" t="s">
        <v>60</v>
      </c>
      <c r="K23" s="32">
        <f>K6+K9+K12+K15+K19</f>
        <v>26220.03</v>
      </c>
      <c r="L23" s="32">
        <f>L6+L9+L12+L15+L19</f>
        <v>105672.25000000001</v>
      </c>
      <c r="M23" s="32">
        <f>M6+M9+M12+M15+M19</f>
        <v>131892.28</v>
      </c>
    </row>
    <row r="24" spans="1:13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1:13">
      <c r="A25" s="34"/>
      <c r="B25" s="34"/>
      <c r="C25" s="34"/>
      <c r="D25" s="31"/>
      <c r="E25" s="29"/>
      <c r="F25" s="29"/>
      <c r="G25" s="29"/>
      <c r="H25" s="29"/>
      <c r="I25" s="33" t="s">
        <v>61</v>
      </c>
      <c r="J25" s="34"/>
      <c r="K25" s="35">
        <f>K27/1.25</f>
        <v>105513.82399999999</v>
      </c>
      <c r="L25" s="34"/>
      <c r="M25" s="34"/>
    </row>
    <row r="26" spans="1:13">
      <c r="A26" s="34"/>
      <c r="B26" s="34"/>
      <c r="C26" s="34"/>
      <c r="D26" s="31"/>
      <c r="E26" s="29"/>
      <c r="F26" s="29"/>
      <c r="G26" s="29"/>
      <c r="H26" s="29"/>
      <c r="I26" s="33" t="s">
        <v>62</v>
      </c>
      <c r="J26" s="34"/>
      <c r="K26" s="35">
        <f>K25*0.25</f>
        <v>26378.455999999998</v>
      </c>
      <c r="L26" s="34"/>
      <c r="M26" s="34"/>
    </row>
    <row r="27" spans="1:13">
      <c r="A27" s="34"/>
      <c r="B27" s="34"/>
      <c r="C27" s="34"/>
      <c r="D27" s="31"/>
      <c r="E27" s="29"/>
      <c r="F27" s="29"/>
      <c r="G27" s="29"/>
      <c r="H27" s="29"/>
      <c r="I27" s="33" t="s">
        <v>63</v>
      </c>
      <c r="J27" s="34"/>
      <c r="K27" s="35">
        <f>M23</f>
        <v>131892.28</v>
      </c>
      <c r="L27" s="34"/>
      <c r="M27" s="34"/>
    </row>
    <row r="28" spans="1:13" ht="69.95" customHeight="1">
      <c r="A28" s="36" t="s">
        <v>13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</row>
    <row r="32" spans="1:13" ht="24" customHeight="1"/>
    <row r="33" ht="24" customHeight="1"/>
    <row r="34" ht="60" customHeight="1"/>
    <row r="35" ht="24" customHeight="1"/>
    <row r="36" ht="24" customHeight="1"/>
    <row r="37" ht="24" customHeight="1"/>
    <row r="38" ht="24" customHeight="1"/>
    <row r="39" ht="36" customHeight="1"/>
    <row r="40" ht="36" customHeight="1"/>
    <row r="41" ht="36" customHeight="1"/>
    <row r="42" ht="24" customHeight="1"/>
    <row r="43" ht="24" customHeight="1"/>
    <row r="44" ht="24" customHeight="1"/>
    <row r="45" ht="36" customHeight="1"/>
    <row r="46" ht="36" customHeight="1"/>
    <row r="47" ht="36" customHeight="1"/>
    <row r="48" ht="36" customHeight="1"/>
    <row r="49" ht="36" customHeight="1"/>
    <row r="50" ht="36" customHeight="1"/>
    <row r="51" ht="84" customHeight="1"/>
    <row r="52" ht="36" customHeight="1"/>
    <row r="53" ht="36" customHeight="1"/>
    <row r="54" ht="36" customHeight="1"/>
    <row r="55" ht="36" customHeight="1"/>
    <row r="56" ht="36" customHeight="1"/>
    <row r="57" ht="36" customHeight="1"/>
    <row r="58" ht="36" customHeight="1"/>
    <row r="59" ht="24" customHeight="1"/>
    <row r="60" ht="36" customHeight="1"/>
    <row r="61" ht="24" customHeight="1"/>
    <row r="62" ht="24" customHeight="1"/>
    <row r="63" ht="24" customHeight="1"/>
    <row r="64" ht="24" customHeight="1"/>
    <row r="65" ht="24" customHeight="1"/>
    <row r="66" ht="36" customHeight="1"/>
    <row r="67" ht="24" customHeight="1"/>
    <row r="68" ht="72" customHeight="1"/>
    <row r="69" ht="72" customHeight="1"/>
    <row r="70" ht="24" customHeight="1"/>
    <row r="71" ht="36" customHeight="1"/>
    <row r="72" ht="36" customHeight="1"/>
    <row r="73" ht="36" customHeight="1"/>
    <row r="74" ht="36" customHeight="1"/>
    <row r="75" ht="120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48" customHeight="1"/>
    <row r="85" ht="24" customHeight="1"/>
    <row r="86" ht="24" customHeight="1"/>
    <row r="87" ht="24" customHeight="1"/>
    <row r="88" ht="36" customHeight="1"/>
    <row r="89" ht="84" customHeight="1"/>
    <row r="90" ht="24" customHeight="1"/>
    <row r="91" ht="36" customHeight="1"/>
    <row r="92" ht="72" customHeight="1"/>
    <row r="93" ht="24" customHeight="1"/>
    <row r="94" ht="36" customHeight="1"/>
    <row r="95" ht="60" customHeight="1"/>
    <row r="96" ht="24" customHeight="1"/>
    <row r="97" ht="24" customHeight="1"/>
    <row r="98" ht="24" customHeight="1"/>
    <row r="99" ht="60" customHeight="1"/>
    <row r="100" ht="60" customHeight="1"/>
    <row r="101" ht="24" customHeight="1"/>
    <row r="102" ht="60" customHeight="1"/>
    <row r="103" ht="60" customHeight="1"/>
    <row r="104" ht="24" customHeight="1"/>
    <row r="105" ht="24" customHeight="1"/>
    <row r="106" ht="48" customHeight="1"/>
    <row r="107" ht="24" customHeight="1"/>
    <row r="108" ht="24" customHeight="1"/>
    <row r="109" ht="24" customHeight="1"/>
    <row r="110" ht="24" customHeight="1"/>
    <row r="111" ht="24" customHeight="1"/>
    <row r="112" ht="36" customHeight="1"/>
    <row r="113" ht="60" customHeight="1"/>
    <row r="114" ht="60" customHeight="1"/>
    <row r="115" ht="60" customHeight="1"/>
    <row r="116" ht="60" customHeight="1"/>
    <row r="117" ht="60" customHeight="1"/>
    <row r="118" ht="24" customHeight="1"/>
    <row r="119" ht="60" customHeight="1"/>
    <row r="120" ht="48" customHeight="1"/>
    <row r="121" ht="24" customHeight="1"/>
    <row r="122" ht="24" customHeight="1"/>
    <row r="123" ht="24" customHeight="1"/>
    <row r="124" ht="24" customHeight="1"/>
    <row r="125" ht="36" customHeight="1"/>
    <row r="126" ht="24" customHeight="1"/>
    <row r="127" ht="24" customHeight="1"/>
    <row r="128" ht="48" customHeight="1"/>
    <row r="129" ht="24" customHeight="1"/>
    <row r="130" ht="36" customHeight="1"/>
    <row r="131" ht="24" customHeight="1"/>
    <row r="132" ht="36" customHeight="1"/>
    <row r="133" ht="36" customHeight="1"/>
    <row r="134" ht="36" customHeight="1"/>
    <row r="135" ht="48" customHeight="1"/>
    <row r="136" ht="48" customHeight="1"/>
    <row r="137" ht="24" customHeight="1"/>
    <row r="138" ht="24" customHeight="1"/>
    <row r="139" ht="24" customHeight="1"/>
    <row r="140" ht="24" customHeight="1"/>
    <row r="141" ht="36" customHeight="1"/>
    <row r="142" ht="24" customHeight="1"/>
    <row r="143" ht="24" customHeight="1"/>
    <row r="144" ht="24" customHeight="1"/>
    <row r="145" ht="24" customHeight="1"/>
    <row r="146" ht="24" customHeight="1"/>
    <row r="147" ht="24" customHeight="1"/>
    <row r="148" ht="48" customHeight="1"/>
    <row r="149" ht="24" customHeight="1"/>
    <row r="150" ht="24" customHeight="1"/>
    <row r="151" ht="24" customHeight="1"/>
    <row r="152" ht="48" customHeight="1"/>
    <row r="153" ht="60" customHeight="1"/>
    <row r="154" ht="24" customHeight="1"/>
    <row r="155" ht="60" customHeight="1"/>
    <row r="156" ht="24" customHeight="1"/>
    <row r="157" ht="36" customHeight="1"/>
    <row r="158" ht="24" customHeight="1"/>
    <row r="159" ht="36" customHeight="1"/>
    <row r="160" ht="24" customHeight="1"/>
    <row r="161" ht="48" customHeight="1"/>
    <row r="163" ht="24" customHeight="1"/>
    <row r="164" ht="24" customHeight="1"/>
    <row r="165" ht="24" customHeight="1"/>
    <row r="166" ht="24" customHeight="1"/>
    <row r="167" ht="24" customHeight="1"/>
    <row r="168" ht="24" customHeight="1"/>
    <row r="169" ht="24" customHeight="1"/>
    <row r="170" ht="24" customHeight="1"/>
    <row r="171" ht="24" customHeight="1"/>
    <row r="172" ht="24" customHeight="1"/>
    <row r="173" ht="48" customHeight="1"/>
    <row r="174" ht="24" customHeight="1"/>
    <row r="175" ht="24" customHeight="1"/>
    <row r="176" ht="24" customHeight="1"/>
    <row r="177" ht="24" customHeight="1"/>
    <row r="180" ht="14.25" customHeight="1"/>
    <row r="181" ht="14.25" customHeight="1"/>
    <row r="182" ht="14.25" customHeight="1"/>
    <row r="183" ht="60" customHeight="1"/>
    <row r="184" ht="14.25" customHeight="1"/>
  </sheetData>
  <mergeCells count="26">
    <mergeCell ref="A3:M3"/>
    <mergeCell ref="A4:A5"/>
    <mergeCell ref="B4:B5"/>
    <mergeCell ref="C4:C5"/>
    <mergeCell ref="D4:D5"/>
    <mergeCell ref="E4:E5"/>
    <mergeCell ref="E1:G1"/>
    <mergeCell ref="H1:J1"/>
    <mergeCell ref="K1:M1"/>
    <mergeCell ref="E2:G2"/>
    <mergeCell ref="H2:J2"/>
    <mergeCell ref="K2:M2"/>
    <mergeCell ref="F4:F5"/>
    <mergeCell ref="G4:G5"/>
    <mergeCell ref="H4:J4"/>
    <mergeCell ref="K4:M4"/>
    <mergeCell ref="A27:C27"/>
    <mergeCell ref="I25:J25"/>
    <mergeCell ref="K25:M25"/>
    <mergeCell ref="I26:J26"/>
    <mergeCell ref="K26:M26"/>
    <mergeCell ref="I27:J27"/>
    <mergeCell ref="K27:M27"/>
    <mergeCell ref="A28:M28"/>
    <mergeCell ref="A25:C25"/>
    <mergeCell ref="A26:C26"/>
  </mergeCells>
  <phoneticPr fontId="5" type="noConversion"/>
  <pageMargins left="0.2" right="0.2" top="0.22" bottom="0.21" header="0.17" footer="0.17"/>
  <pageSetup paperSize="9" scale="75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3"/>
  <sheetViews>
    <sheetView topLeftCell="A4" workbookViewId="0">
      <selection activeCell="F23" sqref="F23"/>
    </sheetView>
  </sheetViews>
  <sheetFormatPr defaultColWidth="7.875" defaultRowHeight="11.25"/>
  <cols>
    <col min="1" max="1" width="4" style="16" customWidth="1"/>
    <col min="2" max="2" width="22.125" style="17" customWidth="1"/>
    <col min="3" max="3" width="10.5" style="16" customWidth="1"/>
    <col min="4" max="4" width="9.125" style="16" customWidth="1"/>
    <col min="5" max="5" width="10.75" style="12" customWidth="1"/>
    <col min="6" max="6" width="10.25" style="1" customWidth="1"/>
    <col min="7" max="7" width="8.875" style="1" customWidth="1"/>
    <col min="8" max="253" width="9" style="1" customWidth="1"/>
    <col min="254" max="254" width="4" style="1" customWidth="1"/>
    <col min="255" max="255" width="22.125" style="1" customWidth="1"/>
    <col min="256" max="16384" width="7.875" style="1"/>
  </cols>
  <sheetData>
    <row r="1" spans="1:5">
      <c r="A1" s="49"/>
      <c r="B1" s="49"/>
      <c r="C1" s="49"/>
      <c r="D1" s="49"/>
      <c r="E1" s="49"/>
    </row>
    <row r="2" spans="1:5">
      <c r="A2" s="49"/>
      <c r="B2" s="49"/>
      <c r="C2" s="49"/>
      <c r="D2" s="49"/>
      <c r="E2" s="49"/>
    </row>
    <row r="3" spans="1:5">
      <c r="A3" s="49"/>
      <c r="B3" s="49"/>
      <c r="C3" s="49"/>
      <c r="D3" s="49"/>
      <c r="E3" s="49"/>
    </row>
    <row r="4" spans="1:5" ht="15.75" customHeight="1">
      <c r="A4" s="50"/>
      <c r="B4" s="50"/>
      <c r="C4" s="50"/>
      <c r="D4" s="50"/>
      <c r="E4" s="50"/>
    </row>
    <row r="5" spans="1:5" ht="15.75" customHeight="1">
      <c r="A5" s="50"/>
      <c r="B5" s="50"/>
      <c r="C5" s="50"/>
      <c r="D5" s="50"/>
      <c r="E5" s="50"/>
    </row>
    <row r="6" spans="1:5" ht="15.75" customHeight="1" thickBot="1">
      <c r="A6" s="50"/>
      <c r="B6" s="50"/>
      <c r="C6" s="50"/>
      <c r="D6" s="50"/>
      <c r="E6" s="50"/>
    </row>
    <row r="7" spans="1:5" ht="15.75" customHeight="1">
      <c r="A7" s="51" t="s">
        <v>70</v>
      </c>
      <c r="B7" s="52"/>
      <c r="C7" s="52"/>
      <c r="D7" s="52"/>
      <c r="E7" s="53"/>
    </row>
    <row r="8" spans="1:5" ht="15.75" customHeight="1">
      <c r="A8" s="54" t="s">
        <v>65</v>
      </c>
      <c r="B8" s="55"/>
      <c r="C8" s="55"/>
      <c r="D8" s="55"/>
      <c r="E8" s="56"/>
    </row>
    <row r="9" spans="1:5" s="6" customFormat="1" ht="18" customHeight="1">
      <c r="A9" s="2" t="s">
        <v>19</v>
      </c>
      <c r="B9" s="3" t="s">
        <v>66</v>
      </c>
      <c r="C9" s="4" t="s">
        <v>67</v>
      </c>
      <c r="D9" s="4" t="s">
        <v>68</v>
      </c>
      <c r="E9" s="5" t="s">
        <v>64</v>
      </c>
    </row>
    <row r="10" spans="1:5" s="9" customFormat="1" ht="17.25" customHeight="1">
      <c r="A10" s="44">
        <v>1</v>
      </c>
      <c r="B10" s="43" t="s">
        <v>2</v>
      </c>
      <c r="C10" s="7">
        <v>0.55000000000000004</v>
      </c>
      <c r="D10" s="7">
        <v>0.45</v>
      </c>
      <c r="E10" s="8">
        <f>SUM(C10:D10)</f>
        <v>1</v>
      </c>
    </row>
    <row r="11" spans="1:5" s="9" customFormat="1" ht="18" customHeight="1">
      <c r="A11" s="44"/>
      <c r="B11" s="43"/>
      <c r="C11" s="10">
        <f>C10*$E$11</f>
        <v>4461.5615000000007</v>
      </c>
      <c r="D11" s="10">
        <f>D10*$E$11</f>
        <v>3650.3685</v>
      </c>
      <c r="E11" s="5">
        <f ca="1">'Planilha orçamentária'!M6</f>
        <v>8111.93</v>
      </c>
    </row>
    <row r="12" spans="1:5" s="9" customFormat="1" ht="14.25" customHeight="1">
      <c r="A12" s="44">
        <v>2</v>
      </c>
      <c r="B12" s="43" t="s">
        <v>3</v>
      </c>
      <c r="C12" s="11">
        <v>0.65</v>
      </c>
      <c r="D12" s="11">
        <v>0.35</v>
      </c>
      <c r="E12" s="8">
        <f ca="1">SUM(C12:D12)</f>
        <v>1</v>
      </c>
    </row>
    <row r="13" spans="1:5" s="9" customFormat="1" ht="14.25" customHeight="1">
      <c r="A13" s="44"/>
      <c r="B13" s="43"/>
      <c r="C13" s="10">
        <f>C12*$E$13</f>
        <v>840.79449999999997</v>
      </c>
      <c r="D13" s="10">
        <f>D12*$E$13</f>
        <v>452.73549999999994</v>
      </c>
      <c r="E13" s="5">
        <f ca="1">'Planilha orçamentária'!M9</f>
        <v>1293.53</v>
      </c>
    </row>
    <row r="14" spans="1:5" s="6" customFormat="1" ht="16.5" customHeight="1">
      <c r="A14" s="44">
        <v>4</v>
      </c>
      <c r="B14" s="43" t="s">
        <v>49</v>
      </c>
      <c r="C14" s="7">
        <v>0.5</v>
      </c>
      <c r="D14" s="7">
        <v>0.5</v>
      </c>
      <c r="E14" s="8">
        <f ca="1">SUM(C14:D14)</f>
        <v>1</v>
      </c>
    </row>
    <row r="15" spans="1:5" s="6" customFormat="1" ht="15.75" customHeight="1">
      <c r="A15" s="44"/>
      <c r="B15" s="43"/>
      <c r="C15" s="10">
        <f>C14*$E$15</f>
        <v>15141.09</v>
      </c>
      <c r="D15" s="10">
        <f>D14*$E$15</f>
        <v>15141.09</v>
      </c>
      <c r="E15" s="5">
        <f ca="1">'Planilha orçamentária'!M12</f>
        <v>30282.18</v>
      </c>
    </row>
    <row r="16" spans="1:5" s="6" customFormat="1" ht="14.25" customHeight="1">
      <c r="A16" s="44">
        <v>7</v>
      </c>
      <c r="B16" s="43" t="s">
        <v>55</v>
      </c>
      <c r="C16" s="7">
        <v>0.4</v>
      </c>
      <c r="D16" s="7">
        <v>0.6</v>
      </c>
      <c r="E16" s="8">
        <f ca="1">SUM(C16:D16)</f>
        <v>1</v>
      </c>
    </row>
    <row r="17" spans="1:7" s="6" customFormat="1" ht="15.75" customHeight="1">
      <c r="A17" s="44"/>
      <c r="B17" s="43"/>
      <c r="C17" s="10">
        <f>C16*$E$17</f>
        <v>30248.064000000002</v>
      </c>
      <c r="D17" s="10">
        <f>D16*$E$17</f>
        <v>45372.095999999998</v>
      </c>
      <c r="E17" s="5">
        <f ca="1">'Planilha orçamentária'!M15</f>
        <v>75620.160000000003</v>
      </c>
    </row>
    <row r="18" spans="1:7" s="6" customFormat="1" ht="16.5" customHeight="1">
      <c r="A18" s="44">
        <v>15</v>
      </c>
      <c r="B18" s="43" t="s">
        <v>12</v>
      </c>
      <c r="C18" s="7">
        <v>0.4</v>
      </c>
      <c r="D18" s="7">
        <v>0.6</v>
      </c>
      <c r="E18" s="8">
        <f ca="1">SUM(C18:D18)</f>
        <v>1</v>
      </c>
    </row>
    <row r="19" spans="1:7" s="6" customFormat="1" ht="17.25" customHeight="1">
      <c r="A19" s="44"/>
      <c r="B19" s="43"/>
      <c r="C19" s="10">
        <f>C18*$E$19</f>
        <v>6633.7920000000013</v>
      </c>
      <c r="D19" s="10">
        <f>D18*$E$19</f>
        <v>9950.6880000000019</v>
      </c>
      <c r="E19" s="5">
        <f ca="1">'Planilha orçamentária'!M19</f>
        <v>16584.480000000003</v>
      </c>
    </row>
    <row r="20" spans="1:7" s="6" customFormat="1" ht="18" customHeight="1">
      <c r="A20" s="45" t="s">
        <v>69</v>
      </c>
      <c r="B20" s="46"/>
      <c r="C20" s="10">
        <f>C11+C13+C15+C17+C19</f>
        <v>57325.302000000003</v>
      </c>
      <c r="D20" s="10">
        <f>D11+D13+D15+D17+D19</f>
        <v>74566.978000000003</v>
      </c>
      <c r="E20" s="10">
        <f>E11+E13+E15+E17+E19</f>
        <v>131892.28</v>
      </c>
      <c r="F20" s="12"/>
    </row>
    <row r="21" spans="1:7" s="9" customFormat="1" ht="12" customHeight="1">
      <c r="A21" s="45"/>
      <c r="B21" s="46"/>
      <c r="C21" s="10">
        <f>C20</f>
        <v>57325.302000000003</v>
      </c>
      <c r="D21" s="10">
        <f>C21+D20</f>
        <v>131892.28</v>
      </c>
      <c r="E21" s="10"/>
      <c r="G21" s="13"/>
    </row>
    <row r="22" spans="1:7" s="9" customFormat="1" ht="12" thickBot="1">
      <c r="A22" s="47"/>
      <c r="B22" s="48"/>
      <c r="C22" s="14">
        <f>C21/$E20</f>
        <v>0.43463728127226253</v>
      </c>
      <c r="D22" s="14">
        <f>D21/$E20</f>
        <v>1</v>
      </c>
      <c r="E22" s="15"/>
    </row>
    <row r="23" spans="1:7" ht="12.75" customHeight="1">
      <c r="E23" s="18"/>
    </row>
  </sheetData>
  <mergeCells count="15">
    <mergeCell ref="A20:B22"/>
    <mergeCell ref="A1:E3"/>
    <mergeCell ref="A4:E6"/>
    <mergeCell ref="A7:E7"/>
    <mergeCell ref="A8:E8"/>
    <mergeCell ref="A18:A19"/>
    <mergeCell ref="B18:B19"/>
    <mergeCell ref="A10:A11"/>
    <mergeCell ref="B10:B11"/>
    <mergeCell ref="A12:A13"/>
    <mergeCell ref="B12:B13"/>
    <mergeCell ref="A14:A15"/>
    <mergeCell ref="B14:B15"/>
    <mergeCell ref="A16:A17"/>
    <mergeCell ref="B16:B17"/>
  </mergeCells>
  <phoneticPr fontId="5" type="noConversion"/>
  <pageMargins left="0.78740157499999996" right="0.78740157499999996" top="0.984251969" bottom="0.984251969" header="0.49212598499999999" footer="0.49212598499999999"/>
  <pageSetup paperSize="9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orçamentária</vt:lpstr>
      <vt:lpstr>Cronograma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pccli</cp:lastModifiedBy>
  <cp:revision>0</cp:revision>
  <cp:lastPrinted>2020-08-03T11:51:05Z</cp:lastPrinted>
  <dcterms:created xsi:type="dcterms:W3CDTF">2019-08-29T12:15:41Z</dcterms:created>
  <dcterms:modified xsi:type="dcterms:W3CDTF">2020-08-03T11:51:07Z</dcterms:modified>
</cp:coreProperties>
</file>